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os\Trabajo de grado\Apéndice\"/>
    </mc:Choice>
  </mc:AlternateContent>
  <xr:revisionPtr revIDLastSave="0" documentId="13_ncr:1_{A39DC2E1-026D-4ED4-8D3B-CD64231F8EF8}" xr6:coauthVersionLast="47" xr6:coauthVersionMax="47" xr10:uidLastSave="{00000000-0000-0000-0000-000000000000}"/>
  <bookViews>
    <workbookView xWindow="-110" yWindow="-110" windowWidth="19420" windowHeight="10300" activeTab="1" xr2:uid="{F279F175-7AD4-4A5B-9110-79ACE5CE0F80}"/>
  </bookViews>
  <sheets>
    <sheet name="Costos" sheetId="1" r:id="rId1"/>
    <sheet name="Validación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" i="8" l="1"/>
  <c r="Q2" i="8"/>
  <c r="P2" i="8"/>
  <c r="I6" i="1" l="1"/>
  <c r="H7" i="1"/>
  <c r="I10" i="1"/>
  <c r="H10" i="1"/>
  <c r="I11" i="1"/>
  <c r="H6" i="1"/>
  <c r="U21" i="8" l="1"/>
  <c r="U22" i="8"/>
  <c r="P3" i="8"/>
  <c r="P4" i="8"/>
  <c r="P5" i="8"/>
  <c r="P6" i="8"/>
  <c r="P7" i="8"/>
  <c r="P8" i="8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V21" i="8"/>
  <c r="V22" i="8"/>
  <c r="M16" i="8"/>
  <c r="M17" i="8"/>
  <c r="M18" i="8"/>
  <c r="M19" i="8"/>
  <c r="M20" i="8"/>
  <c r="M15" i="8"/>
  <c r="M3" i="8" l="1"/>
  <c r="M4" i="8"/>
  <c r="M5" i="8"/>
  <c r="M6" i="8"/>
  <c r="M7" i="8"/>
  <c r="M8" i="8"/>
  <c r="M9" i="8"/>
  <c r="M10" i="8"/>
  <c r="M11" i="8"/>
  <c r="M12" i="8"/>
  <c r="M13" i="8"/>
  <c r="M14" i="8"/>
  <c r="M21" i="8"/>
  <c r="M22" i="8"/>
  <c r="M23" i="8"/>
  <c r="M24" i="8"/>
  <c r="M2" i="8"/>
  <c r="B4" i="8"/>
  <c r="B5" i="8" s="1"/>
  <c r="B6" i="8" s="1"/>
  <c r="B7" i="8" s="1"/>
  <c r="B8" i="8" s="1"/>
  <c r="B9" i="8" s="1"/>
  <c r="B10" i="8" s="1"/>
  <c r="B11" i="8" s="1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3" i="8"/>
  <c r="L11" i="1" l="1"/>
  <c r="B16" i="1"/>
  <c r="I7" i="1" s="1"/>
  <c r="B12" i="1"/>
  <c r="B11" i="1"/>
  <c r="H9" i="1"/>
  <c r="B9" i="1"/>
  <c r="H8" i="1"/>
  <c r="I8" i="1" s="1"/>
  <c r="B4" i="1"/>
  <c r="B3" i="1"/>
  <c r="H3" i="1" l="1"/>
  <c r="B19" i="1" s="1"/>
  <c r="B18" i="1"/>
  <c r="N5" i="8"/>
  <c r="N12" i="8"/>
  <c r="N19" i="8"/>
  <c r="Q19" i="8" s="1"/>
  <c r="N16" i="8"/>
  <c r="Q16" i="8" s="1"/>
  <c r="N15" i="8"/>
  <c r="Q15" i="8" s="1"/>
  <c r="N11" i="8"/>
  <c r="N6" i="8"/>
  <c r="N13" i="8"/>
  <c r="N20" i="8"/>
  <c r="Q20" i="8" s="1"/>
  <c r="N17" i="8"/>
  <c r="Q17" i="8" s="1"/>
  <c r="N4" i="8"/>
  <c r="N18" i="8"/>
  <c r="Q18" i="8" s="1"/>
  <c r="N3" i="8"/>
  <c r="N10" i="8"/>
  <c r="N14" i="8"/>
  <c r="N21" i="8"/>
  <c r="Q21" i="8" s="1"/>
  <c r="N22" i="8"/>
  <c r="Q22" i="8" s="1"/>
  <c r="N9" i="8"/>
  <c r="N8" i="8"/>
  <c r="N23" i="8"/>
  <c r="Q23" i="8" s="1"/>
  <c r="N24" i="8"/>
  <c r="N7" i="8"/>
  <c r="R2" i="8" l="1"/>
  <c r="S2" i="8" s="1"/>
  <c r="H3" i="8" s="1"/>
  <c r="V3" i="8" s="1"/>
  <c r="U3" i="8" s="1"/>
  <c r="Q3" i="8"/>
  <c r="Q4" i="8" s="1"/>
  <c r="Q5" i="8" s="1"/>
  <c r="Q6" i="8" s="1"/>
  <c r="Q7" i="8" s="1"/>
  <c r="Q8" i="8" s="1"/>
  <c r="Q9" i="8" s="1"/>
  <c r="Q10" i="8" s="1"/>
  <c r="Q11" i="8" s="1"/>
  <c r="Q12" i="8" s="1"/>
  <c r="Q13" i="8" s="1"/>
  <c r="Q14" i="8" s="1"/>
  <c r="R3" i="8"/>
  <c r="S3" i="8" s="1"/>
  <c r="H4" i="8" s="1"/>
  <c r="V4" i="8" l="1"/>
  <c r="U4" i="8" s="1"/>
  <c r="R4" i="8"/>
  <c r="S4" i="8" s="1"/>
  <c r="H5" i="8" s="1"/>
  <c r="V5" i="8" l="1"/>
  <c r="U5" i="8" s="1"/>
  <c r="R5" i="8"/>
  <c r="S5" i="8" s="1"/>
  <c r="H6" i="8" s="1"/>
  <c r="V6" i="8" s="1"/>
  <c r="U6" i="8" s="1"/>
  <c r="R6" i="8" l="1"/>
  <c r="H7" i="8" s="1"/>
  <c r="V7" i="8" s="1"/>
  <c r="U7" i="8" s="1"/>
  <c r="S6" i="8" l="1"/>
  <c r="R7" i="8"/>
  <c r="H8" i="8" s="1"/>
  <c r="V8" i="8" s="1"/>
  <c r="U8" i="8" s="1"/>
  <c r="S7" i="8" l="1"/>
  <c r="R8" i="8" l="1"/>
  <c r="S8" i="8" l="1"/>
  <c r="H9" i="8"/>
  <c r="V9" i="8" s="1"/>
  <c r="U9" i="8" s="1"/>
  <c r="R9" i="8" l="1"/>
  <c r="S9" i="8" s="1"/>
  <c r="H10" i="8" s="1"/>
  <c r="V10" i="8" s="1"/>
  <c r="U10" i="8" s="1"/>
  <c r="R10" i="8" l="1"/>
  <c r="S10" i="8" s="1"/>
  <c r="H11" i="8" l="1"/>
  <c r="V11" i="8" l="1"/>
  <c r="U11" i="8" s="1"/>
  <c r="R11" i="8"/>
  <c r="S11" i="8" s="1"/>
  <c r="H12" i="8" l="1"/>
  <c r="R12" i="8" s="1"/>
  <c r="V12" i="8" l="1"/>
  <c r="U12" i="8" s="1"/>
  <c r="S12" i="8"/>
  <c r="R21" i="8"/>
  <c r="S21" i="8" s="1"/>
  <c r="H13" i="8" l="1"/>
  <c r="V13" i="8" s="1"/>
  <c r="U13" i="8" s="1"/>
  <c r="R22" i="8"/>
  <c r="S22" i="8" s="1"/>
  <c r="R13" i="8" l="1"/>
  <c r="S13" i="8" s="1"/>
  <c r="H14" i="8" l="1"/>
  <c r="V14" i="8" s="1"/>
  <c r="U14" i="8" s="1"/>
  <c r="R14" i="8" l="1"/>
  <c r="S14" i="8" s="1"/>
  <c r="H15" i="8" l="1"/>
  <c r="V15" i="8" l="1"/>
  <c r="U15" i="8" s="1"/>
  <c r="R15" i="8"/>
  <c r="H16" i="8" l="1"/>
  <c r="S15" i="8"/>
  <c r="V16" i="8" l="1"/>
  <c r="U16" i="8" s="1"/>
  <c r="R16" i="8"/>
  <c r="S16" i="8" s="1"/>
  <c r="H17" i="8" l="1"/>
  <c r="V17" i="8" s="1"/>
  <c r="U17" i="8" s="1"/>
  <c r="R17" i="8" l="1"/>
  <c r="S17" i="8" s="1"/>
  <c r="H18" i="8" l="1"/>
  <c r="V18" i="8" s="1"/>
  <c r="U18" i="8" s="1"/>
  <c r="R18" i="8" l="1"/>
  <c r="S18" i="8" s="1"/>
  <c r="H19" i="8" l="1"/>
  <c r="V19" i="8" l="1"/>
  <c r="U19" i="8" s="1"/>
  <c r="R19" i="8"/>
  <c r="S19" i="8" s="1"/>
  <c r="S23" i="8" s="1"/>
  <c r="H20" i="8" l="1"/>
  <c r="V20" i="8" l="1"/>
  <c r="U20" i="8" s="1"/>
  <c r="R20" i="8"/>
  <c r="S20" i="8" l="1"/>
</calcChain>
</file>

<file path=xl/sharedStrings.xml><?xml version="1.0" encoding="utf-8"?>
<sst xmlns="http://schemas.openxmlformats.org/spreadsheetml/2006/main" count="83" uniqueCount="82">
  <si>
    <t>COSTOS</t>
  </si>
  <si>
    <t>CONTROL INVENTARIOS</t>
  </si>
  <si>
    <t>AUX COMPRAS</t>
  </si>
  <si>
    <t>TIEMPO [h]</t>
  </si>
  <si>
    <t>INTERNET</t>
  </si>
  <si>
    <t>TIEMPO [DIAS]</t>
  </si>
  <si>
    <t>SABADOS</t>
  </si>
  <si>
    <t>TELEFONIA</t>
  </si>
  <si>
    <t>COOR LOGISTICA</t>
  </si>
  <si>
    <t>ENERGIA</t>
  </si>
  <si>
    <t>OPERARIOS</t>
  </si>
  <si>
    <t>PAPELERIA</t>
  </si>
  <si>
    <t>SIIGO</t>
  </si>
  <si>
    <t>ALIMENTACIÓN</t>
  </si>
  <si>
    <t>ARRIENDO+ADM</t>
  </si>
  <si>
    <t>ALMUERZO</t>
  </si>
  <si>
    <t>FLETE</t>
  </si>
  <si>
    <t>REGRIGERIOS</t>
  </si>
  <si>
    <t>SEGURO</t>
  </si>
  <si>
    <t>ASEO</t>
  </si>
  <si>
    <t>CALIDAD</t>
  </si>
  <si>
    <t>COSTO MANTENER</t>
  </si>
  <si>
    <t>VALOR MENSUAL</t>
  </si>
  <si>
    <t>Gerencia</t>
  </si>
  <si>
    <t>Logística</t>
  </si>
  <si>
    <t>Ventas</t>
  </si>
  <si>
    <t>Compras</t>
  </si>
  <si>
    <t>Facturación y tesoreria</t>
  </si>
  <si>
    <t>Finanzas y recursos humanos</t>
  </si>
  <si>
    <t>% por área</t>
  </si>
  <si>
    <t>ÁREAS</t>
  </si>
  <si>
    <t>q</t>
  </si>
  <si>
    <t>ES</t>
  </si>
  <si>
    <t>PRODUCTO</t>
  </si>
  <si>
    <t>CONSUMO</t>
  </si>
  <si>
    <t>REFERENCIA</t>
  </si>
  <si>
    <t>DESCRIPCIÓN</t>
  </si>
  <si>
    <t>UL. CONS.</t>
  </si>
  <si>
    <t>PROMEDIO</t>
  </si>
  <si>
    <t>SALDO</t>
  </si>
  <si>
    <t>MINIMO</t>
  </si>
  <si>
    <t>MAXIMO</t>
  </si>
  <si>
    <t>REP.</t>
  </si>
  <si>
    <t>DIAS</t>
  </si>
  <si>
    <t>DEMANDA</t>
  </si>
  <si>
    <t>VARIANZA</t>
  </si>
  <si>
    <t>INVT MAX</t>
  </si>
  <si>
    <t>Q</t>
  </si>
  <si>
    <t>LIJA ROLLO 12 GR. 100 R238</t>
  </si>
  <si>
    <t>LIJA ROLLO 12 GR. 100 R239</t>
  </si>
  <si>
    <t>LIJA ROLLO 12 GR. 100 R240</t>
  </si>
  <si>
    <t>COSTO ORDENAR</t>
  </si>
  <si>
    <t>Faltantes</t>
  </si>
  <si>
    <t>LIJA PREMIER GR. 150 HOJA 9X11</t>
  </si>
  <si>
    <t>075-0002-000019</t>
  </si>
  <si>
    <t>ventas en la semana en que llego el producto</t>
  </si>
  <si>
    <t>COORD LOGISTICA</t>
  </si>
  <si>
    <t>COORD COMPRAS</t>
  </si>
  <si>
    <t>NÚM REF</t>
  </si>
  <si>
    <t>NÚM ORDENES</t>
  </si>
  <si>
    <t>COOR ADMINISTRATIVO Y FINANCIERO</t>
  </si>
  <si>
    <t>* Número de órdenes de compra promedio mensual realizadas</t>
  </si>
  <si>
    <t>FECHA
COMPRA</t>
  </si>
  <si>
    <t>CANTIDAD A
PEDIR</t>
  </si>
  <si>
    <t>LIJA PREMIER GR. 150 HOJA 9X12</t>
  </si>
  <si>
    <t>LIJA PREMIER GR. 150 HOJA 9X13</t>
  </si>
  <si>
    <t>LIJA PREMIER GR. 150 HOJA 9X14</t>
  </si>
  <si>
    <t>LIJA PREMIER GR. 150 HOJA 9X15</t>
  </si>
  <si>
    <t>LIJA PREMIER GR. 150 HOJA 9X16</t>
  </si>
  <si>
    <t>LIJA PREMIER GR. 150 HOJA 9X17</t>
  </si>
  <si>
    <t>LIJA PREMIER GR. 150 HOJA 9X18</t>
  </si>
  <si>
    <t>LIJA PREMIER GR. 150 HOJA 9X19</t>
  </si>
  <si>
    <t>LIJA PREMIER GR. 150 HOJA 9X20</t>
  </si>
  <si>
    <t>LIJA PREMIER GR. 150 HOJA 9X21</t>
  </si>
  <si>
    <t>LIJA PREMIER GR. 150 HOJA 9X22</t>
  </si>
  <si>
    <t>LIJA PREMIER GR. 150 HOJA 9X23</t>
  </si>
  <si>
    <t>LIJA PREMIER GR. 150 HOJA 9X24</t>
  </si>
  <si>
    <t>LIJA PREMIER GR. 150 HOJA 9X25</t>
  </si>
  <si>
    <t>LIJA PREMIER GR. 150 HOJA 9X26</t>
  </si>
  <si>
    <t>LIJA PREMIER GR. 150 HOJA 9X27</t>
  </si>
  <si>
    <t>LIJA PREMIER GR. 150 HOJA 9X28</t>
  </si>
  <si>
    <t>LIJA PREMIER GR. 150 HOJA 9X29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</si>
</sst>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6" formatCode="##,##0.00_);[Red]\(##,##0.00\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Verdana"/>
      <family val="2"/>
    </font>
    <font>
      <b/>
      <sz val="9"/>
      <color theme="1" tint="4.9989318521683403E-2"/>
      <name val="Verdana   "/>
    </font>
    <font>
      <b/>
      <sz val="10"/>
      <color theme="1"/>
      <name val="Verdana"/>
      <family val="2"/>
    </font>
    <font>
      <b/>
      <sz val="10"/>
      <color rgb="FF002060"/>
      <name val="Verdana"/>
      <family val="2"/>
    </font>
    <font>
      <b/>
      <sz val="10"/>
      <color rgb="FF00B05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8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6" fontId="0" fillId="0" borderId="0" xfId="0" applyNumberFormat="1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164" fontId="3" fillId="0" borderId="1" xfId="1" applyNumberFormat="1" applyFont="1" applyBorder="1"/>
    <xf numFmtId="0" fontId="6" fillId="0" borderId="0" xfId="0" applyFont="1"/>
    <xf numFmtId="164" fontId="3" fillId="0" borderId="0" xfId="0" applyNumberFormat="1" applyFont="1"/>
    <xf numFmtId="164" fontId="3" fillId="0" borderId="0" xfId="1" applyNumberFormat="1" applyFont="1"/>
    <xf numFmtId="0" fontId="3" fillId="0" borderId="0" xfId="0" applyFont="1" applyAlignment="1">
      <alignment wrapText="1"/>
    </xf>
    <xf numFmtId="0" fontId="7" fillId="0" borderId="0" xfId="0" applyFont="1"/>
    <xf numFmtId="0" fontId="3" fillId="0" borderId="1" xfId="0" applyFont="1" applyBorder="1"/>
    <xf numFmtId="166" fontId="4" fillId="2" borderId="2" xfId="0" applyNumberFormat="1" applyFont="1" applyFill="1" applyBorder="1" applyAlignment="1">
      <alignment vertical="center" wrapText="1"/>
    </xf>
    <xf numFmtId="166" fontId="4" fillId="2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0" fillId="0" borderId="0" xfId="0" applyNumberForma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4C189-E47D-403A-A959-B33FFB700197}">
  <dimension ref="A1:T19"/>
  <sheetViews>
    <sheetView showGridLines="0" workbookViewId="0">
      <selection activeCell="E12" sqref="E12"/>
    </sheetView>
  </sheetViews>
  <sheetFormatPr baseColWidth="10" defaultRowHeight="14.5"/>
  <cols>
    <col min="1" max="1" width="20" style="4" bestFit="1" customWidth="1"/>
    <col min="2" max="2" width="16.54296875" style="4" bestFit="1" customWidth="1"/>
    <col min="3" max="3" width="10.90625" style="4"/>
    <col min="4" max="4" width="16.6328125" style="4" customWidth="1"/>
    <col min="5" max="6" width="10.90625" style="4"/>
    <col min="7" max="7" width="37.26953125" style="4" customWidth="1"/>
    <col min="8" max="8" width="15.1796875" style="4" bestFit="1" customWidth="1"/>
    <col min="9" max="9" width="14" style="4" bestFit="1" customWidth="1"/>
    <col min="10" max="10" width="10.90625" style="4"/>
    <col min="11" max="12" width="11" style="4" bestFit="1" customWidth="1"/>
    <col min="13" max="14" width="10.90625" style="4"/>
  </cols>
  <sheetData>
    <row r="1" spans="1:20">
      <c r="A1" s="5" t="s">
        <v>0</v>
      </c>
    </row>
    <row r="2" spans="1:20">
      <c r="B2" s="6" t="s">
        <v>22</v>
      </c>
    </row>
    <row r="3" spans="1:20">
      <c r="A3" s="4" t="s">
        <v>57</v>
      </c>
      <c r="B3" s="7">
        <f>1611000+117172+435000</f>
        <v>2163172</v>
      </c>
      <c r="G3" s="8" t="s">
        <v>1</v>
      </c>
      <c r="H3" s="9">
        <f>I6+I7+I8+H9</f>
        <v>2340062.5</v>
      </c>
      <c r="L3" s="4" t="s">
        <v>30</v>
      </c>
    </row>
    <row r="4" spans="1:20">
      <c r="A4" s="4" t="s">
        <v>2</v>
      </c>
      <c r="B4" s="7">
        <f>1000000+117172</f>
        <v>1117172</v>
      </c>
      <c r="G4" s="4" t="s">
        <v>3</v>
      </c>
      <c r="H4" s="13">
        <v>37.5</v>
      </c>
      <c r="K4" s="4">
        <v>1</v>
      </c>
      <c r="L4" s="4" t="s">
        <v>23</v>
      </c>
    </row>
    <row r="5" spans="1:20">
      <c r="A5" s="4" t="s">
        <v>4</v>
      </c>
      <c r="B5" s="7">
        <v>322056</v>
      </c>
      <c r="G5" s="4" t="s">
        <v>5</v>
      </c>
      <c r="H5" s="13">
        <v>6</v>
      </c>
      <c r="I5" s="4" t="s">
        <v>6</v>
      </c>
      <c r="K5" s="4">
        <v>2</v>
      </c>
      <c r="L5" s="4" t="s">
        <v>24</v>
      </c>
    </row>
    <row r="6" spans="1:20">
      <c r="A6" s="4" t="s">
        <v>7</v>
      </c>
      <c r="B6" s="7">
        <v>814777</v>
      </c>
      <c r="G6" s="4" t="s">
        <v>8</v>
      </c>
      <c r="H6" s="9">
        <f>B15/(30*8)</f>
        <v>6204.166666666667</v>
      </c>
      <c r="I6" s="9">
        <f>H6*$H$4</f>
        <v>232656.25</v>
      </c>
      <c r="K6" s="4">
        <v>3</v>
      </c>
      <c r="L6" s="4" t="s">
        <v>25</v>
      </c>
    </row>
    <row r="7" spans="1:20">
      <c r="A7" s="4" t="s">
        <v>9</v>
      </c>
      <c r="B7" s="7">
        <v>1252610</v>
      </c>
      <c r="G7" s="4" t="s">
        <v>10</v>
      </c>
      <c r="H7" s="9">
        <f>B16/(30*8)</f>
        <v>20833.333333333332</v>
      </c>
      <c r="I7" s="9">
        <f t="shared" ref="I7:I8" si="0">H7*$H$4</f>
        <v>781250</v>
      </c>
      <c r="K7" s="4">
        <v>4</v>
      </c>
      <c r="L7" s="4" t="s">
        <v>26</v>
      </c>
    </row>
    <row r="8" spans="1:20">
      <c r="A8" s="4" t="s">
        <v>11</v>
      </c>
      <c r="B8" s="7">
        <v>675541</v>
      </c>
      <c r="G8" s="4" t="s">
        <v>60</v>
      </c>
      <c r="H8" s="9">
        <f>4225000/(30*8)</f>
        <v>17604.166666666668</v>
      </c>
      <c r="I8" s="9">
        <f t="shared" si="0"/>
        <v>660156.25</v>
      </c>
      <c r="K8" s="4">
        <v>5</v>
      </c>
      <c r="L8" s="4" t="s">
        <v>27</v>
      </c>
    </row>
    <row r="9" spans="1:20">
      <c r="A9" s="4" t="s">
        <v>12</v>
      </c>
      <c r="B9" s="7">
        <f>3999700/12</f>
        <v>333308.33333333331</v>
      </c>
      <c r="G9" s="5" t="s">
        <v>13</v>
      </c>
      <c r="H9" s="9">
        <f>I10+I11</f>
        <v>666000</v>
      </c>
      <c r="K9" s="4">
        <v>6</v>
      </c>
      <c r="L9" s="4" t="s">
        <v>28</v>
      </c>
    </row>
    <row r="10" spans="1:20">
      <c r="A10" s="4" t="s">
        <v>14</v>
      </c>
      <c r="B10" s="7">
        <v>10512015</v>
      </c>
      <c r="G10" s="4" t="s">
        <v>15</v>
      </c>
      <c r="H10" s="7">
        <f>13000</f>
        <v>13000</v>
      </c>
      <c r="I10" s="10">
        <f>H10*7*H5</f>
        <v>546000</v>
      </c>
    </row>
    <row r="11" spans="1:20">
      <c r="A11" s="4" t="s">
        <v>16</v>
      </c>
      <c r="B11" s="7">
        <f>16537213</f>
        <v>16537213</v>
      </c>
      <c r="G11" s="4" t="s">
        <v>17</v>
      </c>
      <c r="H11" s="7">
        <v>20000</v>
      </c>
      <c r="I11" s="10">
        <f>H11*H5</f>
        <v>120000</v>
      </c>
      <c r="K11" s="4" t="s">
        <v>29</v>
      </c>
      <c r="L11" s="4">
        <f>100/6</f>
        <v>16.666666666666668</v>
      </c>
    </row>
    <row r="12" spans="1:20">
      <c r="A12" s="4" t="s">
        <v>18</v>
      </c>
      <c r="B12" s="7">
        <f>5481704/12</f>
        <v>456808.66666666669</v>
      </c>
    </row>
    <row r="13" spans="1:20">
      <c r="A13" s="4" t="s">
        <v>19</v>
      </c>
      <c r="B13" s="7">
        <v>535500</v>
      </c>
    </row>
    <row r="14" spans="1:20" ht="16.5" customHeight="1">
      <c r="A14" s="4" t="s">
        <v>20</v>
      </c>
      <c r="B14" s="7">
        <v>300000</v>
      </c>
      <c r="H14" s="11"/>
      <c r="I14" s="11"/>
      <c r="J14" s="11"/>
      <c r="K14" s="11"/>
      <c r="L14" s="11"/>
      <c r="M14" s="11"/>
      <c r="N14" s="11"/>
      <c r="O14" s="2"/>
      <c r="P14" s="2"/>
      <c r="Q14" s="2"/>
      <c r="R14" s="2"/>
      <c r="S14" s="2"/>
      <c r="T14" s="2"/>
    </row>
    <row r="15" spans="1:20">
      <c r="A15" s="4" t="s">
        <v>56</v>
      </c>
      <c r="B15" s="7">
        <v>1489000</v>
      </c>
      <c r="H15" s="11"/>
      <c r="I15" s="11"/>
      <c r="J15" s="11"/>
      <c r="K15" s="11"/>
      <c r="L15" s="11"/>
      <c r="M15" s="11"/>
      <c r="N15" s="11"/>
      <c r="O15" s="2"/>
      <c r="P15" s="2"/>
      <c r="Q15" s="2"/>
      <c r="R15" s="2"/>
      <c r="S15" s="2"/>
      <c r="T15" s="2"/>
    </row>
    <row r="16" spans="1:20">
      <c r="A16" s="4" t="s">
        <v>10</v>
      </c>
      <c r="B16" s="7">
        <f>1000000*5</f>
        <v>5000000</v>
      </c>
    </row>
    <row r="17" spans="1:6">
      <c r="B17" s="10"/>
    </row>
    <row r="18" spans="1:6">
      <c r="A18" s="12" t="s">
        <v>51</v>
      </c>
      <c r="B18" s="9">
        <f>((16.7%*(B5+B6+B7+B8+B9))+B3+B4+B11+10%*B10)/E18</f>
        <v>297726.01832870371</v>
      </c>
      <c r="D18" s="5" t="s">
        <v>59</v>
      </c>
      <c r="E18" s="13">
        <v>72</v>
      </c>
      <c r="F18" s="4" t="s">
        <v>61</v>
      </c>
    </row>
    <row r="19" spans="1:6">
      <c r="A19" s="12" t="s">
        <v>21</v>
      </c>
      <c r="B19" s="9">
        <f>(B16+B15+B14+B13+B12+B10*50%+16.7%*(B8+B7+B9+B6+B5)+H3)/E19</f>
        <v>5314.9644954444448</v>
      </c>
      <c r="D19" s="5" t="s">
        <v>58</v>
      </c>
      <c r="E19" s="13">
        <v>3000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2FEDF-1EB1-4B0C-A28C-2C022B9BBC0B}">
  <dimension ref="A1:Y24"/>
  <sheetViews>
    <sheetView tabSelected="1" zoomScale="90" zoomScaleNormal="90" workbookViewId="0">
      <selection activeCell="R11" sqref="R11"/>
    </sheetView>
  </sheetViews>
  <sheetFormatPr baseColWidth="10" defaultRowHeight="14.5"/>
  <cols>
    <col min="1" max="1" width="9.1796875" customWidth="1"/>
    <col min="2" max="2" width="15.453125" bestFit="1" customWidth="1"/>
    <col min="3" max="3" width="11.7265625" hidden="1" customWidth="1"/>
    <col min="4" max="4" width="23.81640625" customWidth="1"/>
    <col min="5" max="5" width="9.7265625" hidden="1" customWidth="1"/>
    <col min="6" max="6" width="10.90625" style="1"/>
    <col min="7" max="7" width="10.81640625" hidden="1" customWidth="1"/>
    <col min="9" max="12" width="0" hidden="1" customWidth="1"/>
    <col min="14" max="14" width="9.54296875" customWidth="1"/>
    <col min="18" max="18" width="10.7265625" customWidth="1"/>
    <col min="19" max="19" width="11.1796875" customWidth="1"/>
    <col min="20" max="20" width="0" hidden="1" customWidth="1"/>
    <col min="25" max="25" width="18.1796875" bestFit="1" customWidth="1"/>
  </cols>
  <sheetData>
    <row r="1" spans="1:25" ht="24.5" customHeight="1">
      <c r="A1" s="15" t="s">
        <v>62</v>
      </c>
      <c r="B1" s="15" t="s">
        <v>33</v>
      </c>
      <c r="C1" s="15" t="s">
        <v>35</v>
      </c>
      <c r="D1" s="15" t="s">
        <v>36</v>
      </c>
      <c r="E1" s="15" t="s">
        <v>37</v>
      </c>
      <c r="F1" s="15" t="s">
        <v>34</v>
      </c>
      <c r="G1" s="1" t="s">
        <v>38</v>
      </c>
      <c r="H1" s="15" t="s">
        <v>39</v>
      </c>
      <c r="I1" s="15" t="s">
        <v>40</v>
      </c>
      <c r="J1" s="15" t="s">
        <v>41</v>
      </c>
      <c r="K1" s="1" t="s">
        <v>42</v>
      </c>
      <c r="L1" s="1" t="s">
        <v>43</v>
      </c>
      <c r="M1" s="17" t="s">
        <v>44</v>
      </c>
      <c r="N1" s="17" t="s">
        <v>31</v>
      </c>
      <c r="O1" s="16" t="s">
        <v>45</v>
      </c>
      <c r="P1" s="17" t="s">
        <v>32</v>
      </c>
      <c r="Q1" s="17" t="s">
        <v>46</v>
      </c>
      <c r="R1" s="17" t="s">
        <v>47</v>
      </c>
      <c r="S1" s="17" t="s">
        <v>63</v>
      </c>
      <c r="T1" s="14" t="s">
        <v>55</v>
      </c>
    </row>
    <row r="2" spans="1:25">
      <c r="A2" s="3">
        <v>44562</v>
      </c>
      <c r="B2" t="s">
        <v>54</v>
      </c>
      <c r="D2" t="s">
        <v>53</v>
      </c>
      <c r="F2" s="1">
        <v>70800</v>
      </c>
      <c r="H2">
        <v>19500</v>
      </c>
      <c r="M2">
        <f>ROUND($F$2/6,0)</f>
        <v>11800</v>
      </c>
      <c r="N2">
        <f>ROUND(SQRT((2*M2*Costos!$B$18)/Costos!$B$19),0)</f>
        <v>1150</v>
      </c>
      <c r="O2">
        <v>421093.64670095593</v>
      </c>
      <c r="P2">
        <f>+ROUND((NORMSINV(0.99)*SQRT(((15+5)/30)*O2)),0)+2500</f>
        <v>3733</v>
      </c>
      <c r="Q2">
        <f>N2+P2</f>
        <v>4883</v>
      </c>
      <c r="R2">
        <f>ROUND(N2-H2+P2+(M2*(5/30)),0)</f>
        <v>-12650</v>
      </c>
      <c r="S2">
        <f>IF(R2&lt;0,0,R2)</f>
        <v>0</v>
      </c>
      <c r="T2">
        <v>0</v>
      </c>
      <c r="U2" t="s">
        <v>52</v>
      </c>
    </row>
    <row r="3" spans="1:25">
      <c r="A3" s="3">
        <v>44575</v>
      </c>
      <c r="B3" t="str">
        <f t="shared" ref="B3:B23" si="0">B2</f>
        <v>075-0002-000019</v>
      </c>
      <c r="D3" t="s">
        <v>64</v>
      </c>
      <c r="F3" s="1">
        <v>70800</v>
      </c>
      <c r="H3">
        <f>+H2-3150+S2</f>
        <v>16350</v>
      </c>
      <c r="M3">
        <f t="shared" ref="M3:M24" si="1">ROUND($F$2/6,0)</f>
        <v>11800</v>
      </c>
      <c r="N3">
        <f>ROUND(SQRT((2*M3*Costos!$B$18)/Costos!$B$19),0)</f>
        <v>1150</v>
      </c>
      <c r="O3">
        <v>421093.64670095593</v>
      </c>
      <c r="P3">
        <f t="shared" ref="P3:P23" si="2">+ROUND((NORMSINV(0.99)*SQRT(((15+5)/30)*O3)),0)+2500</f>
        <v>3733</v>
      </c>
      <c r="Q3">
        <f>N3+P3</f>
        <v>4883</v>
      </c>
      <c r="R3">
        <f t="shared" ref="R3:R22" si="3">ROUND(N3-H3+P3+(M3*(5/30)),0)</f>
        <v>-9500</v>
      </c>
      <c r="S3">
        <f t="shared" ref="S3:S22" si="4">IF(R3&lt;0,0,R3)</f>
        <v>0</v>
      </c>
      <c r="T3">
        <v>2750</v>
      </c>
      <c r="U3">
        <f>+IF(V3="faltantes",T3-H3,0)</f>
        <v>0</v>
      </c>
      <c r="V3" t="str">
        <f>+IF(H3&lt;T3,"faltantes","ok")</f>
        <v>ok</v>
      </c>
    </row>
    <row r="4" spans="1:25">
      <c r="A4" s="3">
        <v>44589</v>
      </c>
      <c r="B4" t="str">
        <f t="shared" si="0"/>
        <v>075-0002-000019</v>
      </c>
      <c r="D4" t="s">
        <v>65</v>
      </c>
      <c r="F4" s="1">
        <v>70800</v>
      </c>
      <c r="H4">
        <f>+H3-8450+S3</f>
        <v>7900</v>
      </c>
      <c r="M4">
        <f t="shared" si="1"/>
        <v>11800</v>
      </c>
      <c r="N4">
        <f>ROUND(SQRT((2*M4*Costos!$B$18)/Costos!$B$19),0)</f>
        <v>1150</v>
      </c>
      <c r="O4">
        <v>421093.64670095593</v>
      </c>
      <c r="P4">
        <f t="shared" si="2"/>
        <v>3733</v>
      </c>
      <c r="Q4">
        <f>+Q3</f>
        <v>4883</v>
      </c>
      <c r="R4">
        <f t="shared" si="3"/>
        <v>-1050</v>
      </c>
      <c r="S4">
        <f t="shared" si="4"/>
        <v>0</v>
      </c>
      <c r="T4">
        <v>900</v>
      </c>
      <c r="U4">
        <f t="shared" ref="U4:U22" si="5">+IF(V4="faltantes",T4-H4,0)</f>
        <v>0</v>
      </c>
      <c r="V4" t="str">
        <f t="shared" ref="V4:V22" si="6">+IF(H4&lt;T4,"faltantes","ok")</f>
        <v>ok</v>
      </c>
    </row>
    <row r="5" spans="1:25">
      <c r="A5" s="3">
        <v>44606</v>
      </c>
      <c r="B5" t="str">
        <f t="shared" si="0"/>
        <v>075-0002-000019</v>
      </c>
      <c r="D5" t="s">
        <v>66</v>
      </c>
      <c r="F5" s="1">
        <v>70800</v>
      </c>
      <c r="H5">
        <f>+H4-3400+S4</f>
        <v>4500</v>
      </c>
      <c r="M5">
        <f t="shared" si="1"/>
        <v>11800</v>
      </c>
      <c r="N5">
        <f>ROUND(SQRT((2*M5*Costos!$B$18)/Costos!$B$19),0)</f>
        <v>1150</v>
      </c>
      <c r="O5">
        <v>421093.64670095593</v>
      </c>
      <c r="P5">
        <f t="shared" si="2"/>
        <v>3733</v>
      </c>
      <c r="Q5">
        <f t="shared" ref="Q5:Q14" si="7">+Q4</f>
        <v>4883</v>
      </c>
      <c r="R5">
        <f t="shared" si="3"/>
        <v>2350</v>
      </c>
      <c r="S5">
        <f>IF(R5&lt;0,0,R5)</f>
        <v>2350</v>
      </c>
      <c r="T5">
        <v>1750</v>
      </c>
      <c r="U5">
        <f t="shared" si="5"/>
        <v>0</v>
      </c>
      <c r="V5" t="str">
        <f t="shared" si="6"/>
        <v>ok</v>
      </c>
    </row>
    <row r="6" spans="1:25">
      <c r="A6" s="3">
        <v>44620</v>
      </c>
      <c r="B6" t="str">
        <f t="shared" si="0"/>
        <v>075-0002-000019</v>
      </c>
      <c r="D6" t="s">
        <v>67</v>
      </c>
      <c r="F6" s="1">
        <v>70800</v>
      </c>
      <c r="H6">
        <f>+H5+S5-4500</f>
        <v>2350</v>
      </c>
      <c r="M6">
        <f t="shared" si="1"/>
        <v>11800</v>
      </c>
      <c r="N6">
        <f>ROUND(SQRT((2*M6*Costos!$B$18)/Costos!$B$19),0)</f>
        <v>1150</v>
      </c>
      <c r="O6">
        <v>421093.64670095593</v>
      </c>
      <c r="P6">
        <f t="shared" si="2"/>
        <v>3733</v>
      </c>
      <c r="Q6">
        <f t="shared" si="7"/>
        <v>4883</v>
      </c>
      <c r="R6">
        <f t="shared" si="3"/>
        <v>4500</v>
      </c>
      <c r="S6">
        <f t="shared" si="4"/>
        <v>4500</v>
      </c>
      <c r="T6">
        <v>750</v>
      </c>
      <c r="U6">
        <f t="shared" si="5"/>
        <v>0</v>
      </c>
      <c r="V6" t="str">
        <f t="shared" si="6"/>
        <v>ok</v>
      </c>
    </row>
    <row r="7" spans="1:25">
      <c r="A7" s="3">
        <v>44634</v>
      </c>
      <c r="B7" t="str">
        <f t="shared" si="0"/>
        <v>075-0002-000019</v>
      </c>
      <c r="D7" t="s">
        <v>68</v>
      </c>
      <c r="F7" s="1">
        <v>70800</v>
      </c>
      <c r="H7">
        <f>+H6+R6-2750</f>
        <v>4100</v>
      </c>
      <c r="M7">
        <f t="shared" si="1"/>
        <v>11800</v>
      </c>
      <c r="N7">
        <f>ROUND(SQRT((2*M7*Costos!$B$18)/Costos!$B$19),0)</f>
        <v>1150</v>
      </c>
      <c r="O7">
        <v>421093.64670095593</v>
      </c>
      <c r="P7">
        <f t="shared" si="2"/>
        <v>3733</v>
      </c>
      <c r="Q7">
        <f t="shared" si="7"/>
        <v>4883</v>
      </c>
      <c r="R7">
        <f t="shared" si="3"/>
        <v>2750</v>
      </c>
      <c r="S7">
        <f t="shared" si="4"/>
        <v>2750</v>
      </c>
      <c r="T7">
        <v>2500</v>
      </c>
      <c r="U7">
        <f t="shared" si="5"/>
        <v>0</v>
      </c>
      <c r="V7" t="str">
        <f t="shared" si="6"/>
        <v>ok</v>
      </c>
      <c r="Y7" s="18"/>
    </row>
    <row r="8" spans="1:25">
      <c r="A8" s="3">
        <v>44648</v>
      </c>
      <c r="B8" t="str">
        <f t="shared" si="0"/>
        <v>075-0002-000019</v>
      </c>
      <c r="D8" t="s">
        <v>69</v>
      </c>
      <c r="F8" s="1">
        <v>70800</v>
      </c>
      <c r="H8">
        <f>+H7+R7-3650</f>
        <v>3200</v>
      </c>
      <c r="M8">
        <f t="shared" si="1"/>
        <v>11800</v>
      </c>
      <c r="N8">
        <f>ROUND(SQRT((2*M8*Costos!$B$18)/Costos!$B$19),0)</f>
        <v>1150</v>
      </c>
      <c r="O8">
        <v>421093.64670095593</v>
      </c>
      <c r="P8">
        <f t="shared" si="2"/>
        <v>3733</v>
      </c>
      <c r="Q8">
        <f t="shared" si="7"/>
        <v>4883</v>
      </c>
      <c r="R8">
        <f t="shared" si="3"/>
        <v>3650</v>
      </c>
      <c r="S8">
        <f t="shared" si="4"/>
        <v>3650</v>
      </c>
      <c r="T8">
        <v>1900</v>
      </c>
      <c r="U8">
        <f t="shared" si="5"/>
        <v>0</v>
      </c>
      <c r="V8" t="str">
        <f t="shared" si="6"/>
        <v>ok</v>
      </c>
    </row>
    <row r="9" spans="1:25">
      <c r="A9" s="3">
        <v>44662</v>
      </c>
      <c r="B9" t="str">
        <f t="shared" si="0"/>
        <v>075-0002-000019</v>
      </c>
      <c r="D9" t="s">
        <v>70</v>
      </c>
      <c r="F9" s="1">
        <v>70800</v>
      </c>
      <c r="H9">
        <f>+H8+R8-4450</f>
        <v>2400</v>
      </c>
      <c r="M9">
        <f t="shared" si="1"/>
        <v>11800</v>
      </c>
      <c r="N9">
        <f>ROUND(SQRT((2*M9*Costos!$B$18)/Costos!$B$19),0)</f>
        <v>1150</v>
      </c>
      <c r="O9">
        <v>421093.64670095593</v>
      </c>
      <c r="P9">
        <f t="shared" si="2"/>
        <v>3733</v>
      </c>
      <c r="Q9">
        <f t="shared" si="7"/>
        <v>4883</v>
      </c>
      <c r="R9">
        <f t="shared" si="3"/>
        <v>4450</v>
      </c>
      <c r="S9">
        <f t="shared" si="4"/>
        <v>4450</v>
      </c>
      <c r="T9">
        <v>0</v>
      </c>
      <c r="U9">
        <f t="shared" si="5"/>
        <v>0</v>
      </c>
      <c r="V9" t="str">
        <f t="shared" si="6"/>
        <v>ok</v>
      </c>
    </row>
    <row r="10" spans="1:25">
      <c r="A10" s="3">
        <v>44676</v>
      </c>
      <c r="B10" t="str">
        <f t="shared" si="0"/>
        <v>075-0002-000019</v>
      </c>
      <c r="D10" t="s">
        <v>71</v>
      </c>
      <c r="F10" s="1">
        <v>70800</v>
      </c>
      <c r="H10">
        <f>+H9-3150+S9</f>
        <v>3700</v>
      </c>
      <c r="M10">
        <f t="shared" si="1"/>
        <v>11800</v>
      </c>
      <c r="N10">
        <f>ROUND(SQRT((2*M10*Costos!$B$18)/Costos!$B$19),0)</f>
        <v>1150</v>
      </c>
      <c r="O10">
        <v>421093.64670095593</v>
      </c>
      <c r="P10">
        <f t="shared" si="2"/>
        <v>3733</v>
      </c>
      <c r="Q10">
        <f t="shared" si="7"/>
        <v>4883</v>
      </c>
      <c r="R10">
        <f t="shared" si="3"/>
        <v>3150</v>
      </c>
      <c r="S10">
        <f t="shared" si="4"/>
        <v>3150</v>
      </c>
      <c r="T10">
        <v>1700</v>
      </c>
      <c r="U10">
        <f t="shared" si="5"/>
        <v>0</v>
      </c>
      <c r="V10" t="str">
        <f t="shared" si="6"/>
        <v>ok</v>
      </c>
    </row>
    <row r="11" spans="1:25">
      <c r="A11" s="3">
        <v>44690</v>
      </c>
      <c r="B11" t="str">
        <f t="shared" si="0"/>
        <v>075-0002-000019</v>
      </c>
      <c r="D11" t="s">
        <v>72</v>
      </c>
      <c r="F11" s="1">
        <v>70800</v>
      </c>
      <c r="H11">
        <f>+H10+R10-3050</f>
        <v>3800</v>
      </c>
      <c r="M11">
        <f t="shared" si="1"/>
        <v>11800</v>
      </c>
      <c r="N11">
        <f>ROUND(SQRT((2*M11*Costos!$B$18)/Costos!$B$19),0)</f>
        <v>1150</v>
      </c>
      <c r="O11">
        <v>421093.64670095593</v>
      </c>
      <c r="P11">
        <f t="shared" si="2"/>
        <v>3733</v>
      </c>
      <c r="Q11">
        <f t="shared" si="7"/>
        <v>4883</v>
      </c>
      <c r="R11">
        <f t="shared" si="3"/>
        <v>3050</v>
      </c>
      <c r="S11">
        <f t="shared" si="4"/>
        <v>3050</v>
      </c>
      <c r="T11">
        <v>1350</v>
      </c>
      <c r="U11">
        <f t="shared" si="5"/>
        <v>0</v>
      </c>
      <c r="V11" t="str">
        <f t="shared" si="6"/>
        <v>ok</v>
      </c>
    </row>
    <row r="12" spans="1:25">
      <c r="A12" s="3">
        <v>44704</v>
      </c>
      <c r="B12" t="str">
        <f t="shared" si="0"/>
        <v>075-0002-000019</v>
      </c>
      <c r="D12" t="s">
        <v>73</v>
      </c>
      <c r="F12" s="1">
        <v>70800</v>
      </c>
      <c r="H12">
        <f>+H11+R11-8800</f>
        <v>-1950</v>
      </c>
      <c r="M12">
        <f t="shared" si="1"/>
        <v>11800</v>
      </c>
      <c r="N12">
        <f>ROUND(SQRT((2*M12*Costos!$B$18)/Costos!$B$19),0)</f>
        <v>1150</v>
      </c>
      <c r="O12">
        <v>421093.64670095593</v>
      </c>
      <c r="P12">
        <f t="shared" si="2"/>
        <v>3733</v>
      </c>
      <c r="Q12">
        <f t="shared" si="7"/>
        <v>4883</v>
      </c>
      <c r="R12">
        <f>ROUND(N12-H12+P12+(M12*(5/30)),0)</f>
        <v>8800</v>
      </c>
      <c r="S12">
        <f t="shared" si="4"/>
        <v>8800</v>
      </c>
      <c r="T12">
        <v>3050</v>
      </c>
      <c r="U12">
        <f t="shared" si="5"/>
        <v>5000</v>
      </c>
      <c r="V12" t="str">
        <f t="shared" si="6"/>
        <v>faltantes</v>
      </c>
    </row>
    <row r="13" spans="1:25">
      <c r="A13" s="3">
        <v>44718</v>
      </c>
      <c r="B13" t="str">
        <f t="shared" si="0"/>
        <v>075-0002-000019</v>
      </c>
      <c r="D13" t="s">
        <v>74</v>
      </c>
      <c r="F13" s="1">
        <v>70800</v>
      </c>
      <c r="H13">
        <f>+H12+R12-4200</f>
        <v>2650</v>
      </c>
      <c r="M13">
        <f t="shared" si="1"/>
        <v>11800</v>
      </c>
      <c r="N13">
        <f>ROUND(SQRT((2*M13*Costos!$B$18)/Costos!$B$19),0)</f>
        <v>1150</v>
      </c>
      <c r="O13">
        <v>421093.64670095593</v>
      </c>
      <c r="P13">
        <f t="shared" si="2"/>
        <v>3733</v>
      </c>
      <c r="Q13">
        <f t="shared" si="7"/>
        <v>4883</v>
      </c>
      <c r="R13">
        <f t="shared" si="3"/>
        <v>4200</v>
      </c>
      <c r="S13">
        <f t="shared" si="4"/>
        <v>4200</v>
      </c>
      <c r="T13">
        <v>1750</v>
      </c>
      <c r="U13">
        <f t="shared" si="5"/>
        <v>0</v>
      </c>
      <c r="V13" t="str">
        <f t="shared" si="6"/>
        <v>ok</v>
      </c>
    </row>
    <row r="14" spans="1:25">
      <c r="A14" s="3">
        <v>44733</v>
      </c>
      <c r="B14" t="str">
        <f t="shared" si="0"/>
        <v>075-0002-000019</v>
      </c>
      <c r="D14" t="s">
        <v>75</v>
      </c>
      <c r="F14" s="1">
        <v>70800</v>
      </c>
      <c r="H14">
        <f>+H13+R13-3350</f>
        <v>3500</v>
      </c>
      <c r="M14">
        <f t="shared" si="1"/>
        <v>11800</v>
      </c>
      <c r="N14">
        <f>ROUND(SQRT((2*M14*Costos!$B$18)/Costos!$B$19),0)</f>
        <v>1150</v>
      </c>
      <c r="O14">
        <v>421093.64670095593</v>
      </c>
      <c r="P14">
        <f t="shared" si="2"/>
        <v>3733</v>
      </c>
      <c r="Q14">
        <f t="shared" si="7"/>
        <v>4883</v>
      </c>
      <c r="R14">
        <f t="shared" si="3"/>
        <v>3350</v>
      </c>
      <c r="S14">
        <f t="shared" si="4"/>
        <v>3350</v>
      </c>
      <c r="T14">
        <v>1750</v>
      </c>
      <c r="U14">
        <f t="shared" si="5"/>
        <v>0</v>
      </c>
      <c r="V14" t="str">
        <f t="shared" si="6"/>
        <v>ok</v>
      </c>
    </row>
    <row r="15" spans="1:25">
      <c r="A15" s="3">
        <v>44754</v>
      </c>
      <c r="B15" t="str">
        <f t="shared" si="0"/>
        <v>075-0002-000019</v>
      </c>
      <c r="D15" t="s">
        <v>76</v>
      </c>
      <c r="F15" s="1">
        <v>49358</v>
      </c>
      <c r="H15">
        <f>+H14+R14-4550</f>
        <v>2300</v>
      </c>
      <c r="M15">
        <f>ROUND($F$15/6,0)</f>
        <v>8226</v>
      </c>
      <c r="N15">
        <f>ROUND(SQRT((2*M15*Costos!$B$18)/Costos!$B$19),0)</f>
        <v>960</v>
      </c>
      <c r="O15">
        <v>44623.89259421028</v>
      </c>
      <c r="P15">
        <f t="shared" si="2"/>
        <v>2901</v>
      </c>
      <c r="Q15">
        <f>+N15+P15</f>
        <v>3861</v>
      </c>
      <c r="R15">
        <f>ROUND(N15-H15+P15+(M15*(5/30)),0)</f>
        <v>2932</v>
      </c>
      <c r="S15">
        <f t="shared" si="4"/>
        <v>2932</v>
      </c>
      <c r="T15">
        <v>2200</v>
      </c>
      <c r="U15">
        <f t="shared" si="5"/>
        <v>0</v>
      </c>
      <c r="V15" t="str">
        <f t="shared" si="6"/>
        <v>ok</v>
      </c>
    </row>
    <row r="16" spans="1:25">
      <c r="A16" s="3">
        <v>44768</v>
      </c>
      <c r="B16" t="str">
        <f t="shared" si="0"/>
        <v>075-0002-000019</v>
      </c>
      <c r="D16" t="s">
        <v>77</v>
      </c>
      <c r="F16" s="1">
        <v>49358</v>
      </c>
      <c r="H16">
        <f>+H15+R15-4200</f>
        <v>1032</v>
      </c>
      <c r="M16">
        <f t="shared" ref="M16:M20" si="8">ROUND($F$15/6,0)</f>
        <v>8226</v>
      </c>
      <c r="N16">
        <f>ROUND(SQRT((2*M16*Costos!$B$18)/Costos!$B$19),0)</f>
        <v>960</v>
      </c>
      <c r="O16">
        <v>44623.89259421028</v>
      </c>
      <c r="P16">
        <f t="shared" si="2"/>
        <v>2901</v>
      </c>
      <c r="Q16">
        <f t="shared" ref="Q16:Q23" si="9">+N16+P16</f>
        <v>3861</v>
      </c>
      <c r="R16">
        <f>ROUND(N16-H16+P16+(M16*(5/30)),0)</f>
        <v>4200</v>
      </c>
      <c r="S16">
        <f t="shared" si="4"/>
        <v>4200</v>
      </c>
      <c r="T16">
        <v>1050</v>
      </c>
      <c r="U16">
        <f t="shared" si="5"/>
        <v>18</v>
      </c>
      <c r="V16" t="str">
        <f t="shared" si="6"/>
        <v>faltantes</v>
      </c>
    </row>
    <row r="17" spans="1:22">
      <c r="A17" s="3">
        <v>44782</v>
      </c>
      <c r="B17" t="str">
        <f t="shared" si="0"/>
        <v>075-0002-000019</v>
      </c>
      <c r="D17" t="s">
        <v>78</v>
      </c>
      <c r="F17" s="1">
        <v>49358</v>
      </c>
      <c r="H17">
        <f>+H16+R16-1750</f>
        <v>3482</v>
      </c>
      <c r="M17">
        <f t="shared" si="8"/>
        <v>8226</v>
      </c>
      <c r="N17">
        <f>ROUND(SQRT((2*M17*Costos!$B$18)/Costos!$B$19),0)</f>
        <v>960</v>
      </c>
      <c r="O17">
        <v>44623.89259421028</v>
      </c>
      <c r="P17">
        <f t="shared" si="2"/>
        <v>2901</v>
      </c>
      <c r="Q17">
        <f t="shared" si="9"/>
        <v>3861</v>
      </c>
      <c r="R17">
        <f t="shared" si="3"/>
        <v>1750</v>
      </c>
      <c r="S17">
        <f t="shared" si="4"/>
        <v>1750</v>
      </c>
      <c r="T17">
        <v>3050</v>
      </c>
      <c r="U17">
        <f t="shared" si="5"/>
        <v>0</v>
      </c>
      <c r="V17" t="str">
        <f t="shared" si="6"/>
        <v>ok</v>
      </c>
    </row>
    <row r="18" spans="1:22">
      <c r="A18" s="3">
        <v>44796</v>
      </c>
      <c r="B18" t="str">
        <f t="shared" si="0"/>
        <v>075-0002-000019</v>
      </c>
      <c r="D18" t="s">
        <v>79</v>
      </c>
      <c r="F18" s="1">
        <v>49358</v>
      </c>
      <c r="H18">
        <f>+H17-4350+R17</f>
        <v>882</v>
      </c>
      <c r="M18">
        <f t="shared" si="8"/>
        <v>8226</v>
      </c>
      <c r="N18">
        <f>ROUND(SQRT((2*M18*Costos!$B$18)/Costos!$B$19),0)</f>
        <v>960</v>
      </c>
      <c r="O18">
        <v>44623.89259421028</v>
      </c>
      <c r="P18">
        <f t="shared" si="2"/>
        <v>2901</v>
      </c>
      <c r="Q18">
        <f t="shared" si="9"/>
        <v>3861</v>
      </c>
      <c r="R18">
        <f t="shared" si="3"/>
        <v>4350</v>
      </c>
      <c r="S18">
        <f t="shared" si="4"/>
        <v>4350</v>
      </c>
      <c r="T18">
        <v>2050</v>
      </c>
      <c r="U18">
        <f t="shared" si="5"/>
        <v>1168</v>
      </c>
      <c r="V18" t="str">
        <f t="shared" si="6"/>
        <v>faltantes</v>
      </c>
    </row>
    <row r="19" spans="1:22">
      <c r="A19" s="3">
        <v>44810</v>
      </c>
      <c r="B19" t="str">
        <f t="shared" si="0"/>
        <v>075-0002-000019</v>
      </c>
      <c r="D19" t="s">
        <v>80</v>
      </c>
      <c r="F19" s="1">
        <v>49358</v>
      </c>
      <c r="H19">
        <f>+H18-4350+R18</f>
        <v>882</v>
      </c>
      <c r="M19">
        <f t="shared" si="8"/>
        <v>8226</v>
      </c>
      <c r="N19">
        <f>ROUND(SQRT((2*M19*Costos!$B$18)/Costos!$B$19),0)</f>
        <v>960</v>
      </c>
      <c r="O19">
        <v>44623.89259421028</v>
      </c>
      <c r="P19">
        <f t="shared" si="2"/>
        <v>2901</v>
      </c>
      <c r="Q19">
        <f t="shared" si="9"/>
        <v>3861</v>
      </c>
      <c r="R19">
        <f>ROUND(N19-H19+P19+(M19*(5/30)),0)</f>
        <v>4350</v>
      </c>
      <c r="S19">
        <f t="shared" si="4"/>
        <v>4350</v>
      </c>
      <c r="T19">
        <v>1650</v>
      </c>
      <c r="U19">
        <f t="shared" si="5"/>
        <v>768</v>
      </c>
      <c r="V19" t="str">
        <f t="shared" si="6"/>
        <v>faltantes</v>
      </c>
    </row>
    <row r="20" spans="1:22">
      <c r="A20" s="3">
        <v>44824</v>
      </c>
      <c r="B20" t="str">
        <f t="shared" si="0"/>
        <v>075-0002-000019</v>
      </c>
      <c r="D20" t="s">
        <v>81</v>
      </c>
      <c r="F20" s="1">
        <v>49358</v>
      </c>
      <c r="H20">
        <f>+H19-2700+R19</f>
        <v>2532</v>
      </c>
      <c r="M20">
        <f t="shared" si="8"/>
        <v>8226</v>
      </c>
      <c r="N20">
        <f>ROUND(SQRT((2*M20*Costos!$B$18)/Costos!$B$19),0)</f>
        <v>960</v>
      </c>
      <c r="O20">
        <v>44623.89259421028</v>
      </c>
      <c r="P20">
        <f t="shared" si="2"/>
        <v>2901</v>
      </c>
      <c r="Q20">
        <f t="shared" si="9"/>
        <v>3861</v>
      </c>
      <c r="R20">
        <f t="shared" si="3"/>
        <v>2700</v>
      </c>
      <c r="S20">
        <f t="shared" si="4"/>
        <v>2700</v>
      </c>
      <c r="U20">
        <f t="shared" si="5"/>
        <v>0</v>
      </c>
      <c r="V20" t="str">
        <f t="shared" si="6"/>
        <v>ok</v>
      </c>
    </row>
    <row r="21" spans="1:22">
      <c r="B21" t="str">
        <f t="shared" si="0"/>
        <v>075-0002-000019</v>
      </c>
      <c r="D21" t="s">
        <v>48</v>
      </c>
      <c r="M21">
        <f t="shared" si="1"/>
        <v>11800</v>
      </c>
      <c r="N21">
        <f>ROUND(SQRT((2*M21*Costos!$B$18)/Costos!$B$19),0)</f>
        <v>1150</v>
      </c>
      <c r="O21">
        <v>44623.89259421028</v>
      </c>
      <c r="P21">
        <f t="shared" si="2"/>
        <v>2901</v>
      </c>
      <c r="Q21">
        <f t="shared" si="9"/>
        <v>4051</v>
      </c>
      <c r="R21">
        <f t="shared" si="3"/>
        <v>6018</v>
      </c>
      <c r="S21">
        <f t="shared" si="4"/>
        <v>6018</v>
      </c>
      <c r="U21">
        <f t="shared" si="5"/>
        <v>0</v>
      </c>
      <c r="V21" t="str">
        <f t="shared" si="6"/>
        <v>ok</v>
      </c>
    </row>
    <row r="22" spans="1:22">
      <c r="B22" t="str">
        <f t="shared" si="0"/>
        <v>075-0002-000019</v>
      </c>
      <c r="D22" t="s">
        <v>49</v>
      </c>
      <c r="M22">
        <f t="shared" si="1"/>
        <v>11800</v>
      </c>
      <c r="N22">
        <f>ROUND(SQRT((2*M22*Costos!$B$18)/Costos!$B$19),0)</f>
        <v>1150</v>
      </c>
      <c r="O22">
        <v>44623.89259421028</v>
      </c>
      <c r="P22">
        <f t="shared" si="2"/>
        <v>2901</v>
      </c>
      <c r="Q22">
        <f t="shared" si="9"/>
        <v>4051</v>
      </c>
      <c r="R22">
        <f t="shared" si="3"/>
        <v>6018</v>
      </c>
      <c r="S22">
        <f t="shared" si="4"/>
        <v>6018</v>
      </c>
      <c r="U22">
        <f t="shared" si="5"/>
        <v>0</v>
      </c>
      <c r="V22" t="str">
        <f t="shared" si="6"/>
        <v>ok</v>
      </c>
    </row>
    <row r="23" spans="1:22">
      <c r="B23" t="str">
        <f t="shared" si="0"/>
        <v>075-0002-000019</v>
      </c>
      <c r="D23" t="s">
        <v>50</v>
      </c>
      <c r="M23">
        <f t="shared" si="1"/>
        <v>11800</v>
      </c>
      <c r="N23">
        <f>ROUND(SQRT((2*M23*Costos!$B$18)/Costos!$B$19),0)</f>
        <v>1150</v>
      </c>
      <c r="O23">
        <v>44623.89259421028</v>
      </c>
      <c r="P23">
        <f t="shared" si="2"/>
        <v>2901</v>
      </c>
      <c r="Q23">
        <f t="shared" si="9"/>
        <v>4051</v>
      </c>
      <c r="S23">
        <f>+SUM(S2:S19)</f>
        <v>57832</v>
      </c>
    </row>
    <row r="24" spans="1:22">
      <c r="M24">
        <f t="shared" si="1"/>
        <v>11800</v>
      </c>
      <c r="N24">
        <f>ROUND(SQRT((2*M24*Costos!$B$18)/Costos!$B$19),0)</f>
        <v>1150</v>
      </c>
      <c r="O24">
        <v>44623.89259421028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8133CD481BD443AA7BE915C95A0283" ma:contentTypeVersion="14" ma:contentTypeDescription="Create a new document." ma:contentTypeScope="" ma:versionID="05b44c83c94c4b0a3d17fce6ec9a80ff">
  <xsd:schema xmlns:xsd="http://www.w3.org/2001/XMLSchema" xmlns:xs="http://www.w3.org/2001/XMLSchema" xmlns:p="http://schemas.microsoft.com/office/2006/metadata/properties" xmlns:ns3="b8748c71-4e9c-4362-87e1-41dc4ef69dcf" xmlns:ns4="a643e872-f0cc-4640-b980-8b1d804b770c" targetNamespace="http://schemas.microsoft.com/office/2006/metadata/properties" ma:root="true" ma:fieldsID="7094c26863d227d58a4a11bca994c16b" ns3:_="" ns4:_="">
    <xsd:import namespace="b8748c71-4e9c-4362-87e1-41dc4ef69dcf"/>
    <xsd:import namespace="a643e872-f0cc-4640-b980-8b1d804b770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48c71-4e9c-4362-87e1-41dc4ef69d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43e872-f0cc-4640-b980-8b1d804b770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015DDA-E2D3-43D6-B873-389411DA63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748c71-4e9c-4362-87e1-41dc4ef69dcf"/>
    <ds:schemaRef ds:uri="a643e872-f0cc-4640-b980-8b1d804b77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FEC9DE-9C9B-497E-B92F-9867640B86E2}">
  <ds:schemaRefs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http://www.w3.org/XML/1998/namespace"/>
    <ds:schemaRef ds:uri="a643e872-f0cc-4640-b980-8b1d804b770c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b8748c71-4e9c-4362-87e1-41dc4ef69dcf"/>
  </ds:schemaRefs>
</ds:datastoreItem>
</file>

<file path=customXml/itemProps3.xml><?xml version="1.0" encoding="utf-8"?>
<ds:datastoreItem xmlns:ds="http://schemas.openxmlformats.org/officeDocument/2006/customXml" ds:itemID="{2A0D72D1-D122-4ADE-B991-9774BDDB48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Costos</vt:lpstr>
      <vt:lpstr>Validación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fernanda chinchilla castellanos</dc:creator>
  <cp:lastModifiedBy>maria fernanda chinchilla castellanos</cp:lastModifiedBy>
  <dcterms:created xsi:type="dcterms:W3CDTF">2022-11-19T01:46:27Z</dcterms:created>
  <dcterms:modified xsi:type="dcterms:W3CDTF">2023-01-19T16:32:35Z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0x010100F38133CD481BD443AA7BE915C95A0283</vt:lpwstr>
  </property>
</Properties>
</file>